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948" yWindow="1188" windowWidth="8196" windowHeight="3396"/>
  </bookViews>
  <sheets>
    <sheet name="Stockholm" sheetId="1" r:id="rId1"/>
  </sheets>
  <definedNames>
    <definedName name="Data">Stockholm!$B$2:$N$13</definedName>
  </definedNames>
  <calcPr calcId="171027" fullPrecision="0"/>
</workbook>
</file>

<file path=xl/calcChain.xml><?xml version="1.0" encoding="utf-8"?>
<calcChain xmlns="http://schemas.openxmlformats.org/spreadsheetml/2006/main">
  <c r="N2" i="1" l="1"/>
  <c r="N3" i="1"/>
  <c r="N4" i="1"/>
  <c r="B5" i="1"/>
  <c r="B13" i="1" s="1"/>
  <c r="C5" i="1"/>
  <c r="D5" i="1"/>
  <c r="E5" i="1"/>
  <c r="F5" i="1"/>
  <c r="F13" i="1" s="1"/>
  <c r="G5" i="1"/>
  <c r="H5" i="1"/>
  <c r="I5" i="1"/>
  <c r="J5" i="1"/>
  <c r="J13" i="1" s="1"/>
  <c r="K5" i="1"/>
  <c r="L5" i="1"/>
  <c r="M5" i="1"/>
  <c r="N5" i="1"/>
  <c r="N7" i="1"/>
  <c r="N8" i="1"/>
  <c r="N9" i="1"/>
  <c r="N10" i="1"/>
  <c r="B11" i="1"/>
  <c r="C11" i="1"/>
  <c r="D11" i="1"/>
  <c r="E11" i="1"/>
  <c r="E13" i="1" s="1"/>
  <c r="F11" i="1"/>
  <c r="G11" i="1"/>
  <c r="G13" i="1" s="1"/>
  <c r="H11" i="1"/>
  <c r="I11" i="1"/>
  <c r="I13" i="1" s="1"/>
  <c r="J11" i="1"/>
  <c r="K11" i="1"/>
  <c r="K13" i="1" s="1"/>
  <c r="L11" i="1"/>
  <c r="M11" i="1"/>
  <c r="M13" i="1" s="1"/>
  <c r="D13" i="1"/>
  <c r="H13" i="1"/>
  <c r="L13" i="1"/>
  <c r="N11" i="1" l="1"/>
  <c r="C13" i="1"/>
  <c r="N13" i="1" s="1"/>
</calcChain>
</file>

<file path=xl/sharedStrings.xml><?xml version="1.0" encoding="utf-8"?>
<sst xmlns="http://schemas.openxmlformats.org/spreadsheetml/2006/main" count="24" uniqueCount="24">
  <si>
    <t>Stockholm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</si>
  <si>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</si>
  <si>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</si>
  <si>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</si>
  <si>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</si>
  <si>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</si>
  <si>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</si>
  <si>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</si>
  <si>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</si>
  <si>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</si>
  <si>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</si>
  <si>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</si>
  <si>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</si>
  <si>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ÅRLIGT</t>
  </si>
  <si>
    <t>Salg</t>
  </si>
  <si>
    <t>konsulentvirksomhed</t>
  </si>
  <si>
    <t>udlejning</t>
  </si>
  <si>
    <t>Ialt indtægter</t>
  </si>
  <si>
    <t>Husleje</t>
  </si>
  <si>
    <t>Lønninger</t>
  </si>
  <si>
    <t>Porto</t>
  </si>
  <si>
    <t>Div. afgifter</t>
  </si>
  <si>
    <t>Ialt udgifter</t>
  </si>
  <si>
    <t>Over/underskud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</si>
</sst>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Courier"/>
    </font>
    <font>
      <sz val="10"/>
      <name val="Helv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2" fontId="0" fillId="0" borderId="0"/>
    <xf numFmtId="4" fontId="1" fillId="0" borderId="0" applyFont="0" applyFill="0" applyBorder="0" applyAlignment="0" applyProtection="0"/>
    <xf numFmtId="0" fontId="6" fillId="3" borderId="0" applyNumberFormat="0" applyBorder="0" applyAlignment="0" applyProtection="0"/>
  </cellStyleXfs>
  <cellXfs count="14">
    <xf numFmtId="2" fontId="0" fillId="0" borderId="0" xfId="0"/>
    <xf numFmtId="2" fontId="1" fillId="0" borderId="0" xfId="0" applyFont="1" applyAlignment="1" applyProtection="1">
      <alignment horizontal="left"/>
    </xf>
    <xf numFmtId="2" fontId="1" fillId="0" borderId="0" xfId="0" applyFont="1"/>
    <xf numFmtId="1" fontId="1" fillId="0" borderId="0" xfId="0" applyNumberFormat="1" applyFont="1" applyProtection="1"/>
    <xf numFmtId="4" fontId="2" fillId="2" borderId="2" xfId="1" applyFont="1" applyFill="1" applyBorder="1" applyAlignment="1" applyProtection="1">
      <alignment horizontal="left"/>
    </xf>
    <xf numFmtId="4" fontId="3" fillId="0" borderId="2" xfId="1" applyFont="1" applyFill="1" applyBorder="1" applyAlignment="1" applyProtection="1"/>
    <xf numFmtId="4" fontId="4" fillId="2" borderId="2" xfId="1" applyFont="1" applyFill="1" applyBorder="1" applyAlignment="1">
      <alignment horizontal="left"/>
    </xf>
    <xf numFmtId="4" fontId="3" fillId="0" borderId="2" xfId="1" applyFont="1" applyFill="1" applyBorder="1" applyAlignment="1"/>
    <xf numFmtId="4" fontId="5" fillId="3" borderId="1" xfId="2" applyNumberFormat="1" applyFont="1" applyBorder="1" applyAlignment="1" applyProtection="1">
      <alignment horizontal="center" vertical="center"/>
    </xf>
    <xf numFmtId="4" fontId="5" fillId="3" borderId="1" xfId="2" applyNumberFormat="1" applyFont="1" applyBorder="1" applyAlignment="1" applyProtection="1">
      <alignment vertical="center"/>
    </xf>
    <xf numFmtId="4" fontId="7" fillId="2" borderId="3" xfId="1" applyFont="1" applyFill="1" applyBorder="1" applyAlignment="1" applyProtection="1">
      <alignment horizontal="left"/>
    </xf>
    <xf numFmtId="4" fontId="3" fillId="4" borderId="3" xfId="1" applyFont="1" applyFill="1" applyBorder="1" applyAlignment="1" applyProtection="1"/>
    <xf numFmtId="4" fontId="3" fillId="4" borderId="4" xfId="1" applyFont="1" applyFill="1" applyBorder="1" applyAlignment="1" applyProtection="1"/>
    <xf numFmtId="4" fontId="2" fillId="2" borderId="4" xfId="1" applyFont="1" applyFill="1" applyBorder="1" applyAlignment="1" applyProtection="1">
      <alignment horizontal="left"/>
    </xf>
  </cellXfs>
  <cellStyles count="3">
    <cellStyle name="Farve6" xfId="2" builtinId="49"/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26"/>
  <sheetViews>
    <sheetView showGridLines="0" tabSelected="1" workbookViewId="0">
      <selection sqref="A1:N13"/>
    </sheetView>
  </sheetViews>
  <sheetFormatPr defaultColWidth="9" defaultRowHeight="12.6" x14ac:dyDescent="0.25"/>
  <cols>
    <col min="1" max="1" width="22.6640625" style="2" customWidth="1"/>
    <col min="2" max="14" width="12.88671875" style="2" customWidth="1"/>
    <col min="15" max="16384" width="9" style="2"/>
  </cols>
  <sheetData>
    <row r="1" spans="1:14" ht="14.4" x14ac:dyDescent="0.25">
      <c r="A1" s="9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2" spans="1:14" ht="13.2" x14ac:dyDescent="0.25">
      <c r="A2" s="4" t="s">
        <v>14</v>
      </c>
      <c r="B2" s="5">
        <v>756509.69</v>
      </c>
      <c r="C2" s="5">
        <v>596935.11</v>
      </c>
      <c r="D2" s="5">
        <v>293895.75</v>
      </c>
      <c r="E2" s="5">
        <v>213971.91</v>
      </c>
      <c r="F2" s="5">
        <v>362650.69</v>
      </c>
      <c r="G2" s="5">
        <v>539230.48</v>
      </c>
      <c r="H2" s="5">
        <v>206695.85</v>
      </c>
      <c r="I2" s="5">
        <v>360821.68</v>
      </c>
      <c r="J2" s="5">
        <v>689185.4</v>
      </c>
      <c r="K2" s="5">
        <v>507906.13</v>
      </c>
      <c r="L2" s="5">
        <v>524823.43000000005</v>
      </c>
      <c r="M2" s="5">
        <v>908275.09</v>
      </c>
      <c r="N2" s="5">
        <f>SUM(B2:M2)</f>
        <v>5960901.21</v>
      </c>
    </row>
    <row r="3" spans="1:14" ht="13.2" x14ac:dyDescent="0.25">
      <c r="A3" s="4" t="s">
        <v>15</v>
      </c>
      <c r="B3" s="5">
        <v>2324.9</v>
      </c>
      <c r="C3" s="5">
        <v>5481.77</v>
      </c>
      <c r="D3" s="5">
        <v>1688.08</v>
      </c>
      <c r="E3" s="5">
        <v>6522.46</v>
      </c>
      <c r="F3" s="5">
        <v>243.55</v>
      </c>
      <c r="G3" s="5">
        <v>9622.16</v>
      </c>
      <c r="H3" s="5">
        <v>7275.01</v>
      </c>
      <c r="I3" s="5">
        <v>2595.92</v>
      </c>
      <c r="J3" s="5">
        <v>4718.6099999999997</v>
      </c>
      <c r="K3" s="5">
        <v>3823.58</v>
      </c>
      <c r="L3" s="5">
        <v>4942.63</v>
      </c>
      <c r="M3" s="5">
        <v>7354.86</v>
      </c>
      <c r="N3" s="5">
        <f>SUM(B3:M3)</f>
        <v>56593.53</v>
      </c>
    </row>
    <row r="4" spans="1:14" ht="13.2" x14ac:dyDescent="0.25">
      <c r="A4" s="4" t="s">
        <v>16</v>
      </c>
      <c r="B4" s="5">
        <v>27277.52</v>
      </c>
      <c r="C4" s="5">
        <v>16445.21</v>
      </c>
      <c r="D4" s="5">
        <v>22871.74</v>
      </c>
      <c r="E4" s="5">
        <v>54165.17</v>
      </c>
      <c r="F4" s="5">
        <v>78553.919999999998</v>
      </c>
      <c r="G4" s="5">
        <v>55771.839999999997</v>
      </c>
      <c r="H4" s="5">
        <v>71953.990000000005</v>
      </c>
      <c r="I4" s="5">
        <v>48888.58</v>
      </c>
      <c r="J4" s="5">
        <v>26252.67</v>
      </c>
      <c r="K4" s="5">
        <v>63215.26</v>
      </c>
      <c r="L4" s="5">
        <v>51313.27</v>
      </c>
      <c r="M4" s="5">
        <v>66802.399999999994</v>
      </c>
      <c r="N4" s="5">
        <f>SUM(B4:M4)</f>
        <v>583511.56999999995</v>
      </c>
    </row>
    <row r="5" spans="1:14" ht="13.2" x14ac:dyDescent="0.25">
      <c r="A5" s="10" t="s">
        <v>17</v>
      </c>
      <c r="B5" s="11">
        <f t="shared" ref="B5:M5" si="0">SUM(B2:B4)</f>
        <v>786112.11</v>
      </c>
      <c r="C5" s="11">
        <f t="shared" si="0"/>
        <v>618862.09</v>
      </c>
      <c r="D5" s="11">
        <f t="shared" si="0"/>
        <v>318455.57</v>
      </c>
      <c r="E5" s="11">
        <f t="shared" si="0"/>
        <v>274659.53999999998</v>
      </c>
      <c r="F5" s="11">
        <f t="shared" si="0"/>
        <v>441448.16</v>
      </c>
      <c r="G5" s="11">
        <f t="shared" si="0"/>
        <v>604624.48</v>
      </c>
      <c r="H5" s="11">
        <f t="shared" si="0"/>
        <v>285924.84999999998</v>
      </c>
      <c r="I5" s="11">
        <f t="shared" si="0"/>
        <v>412306.18</v>
      </c>
      <c r="J5" s="11">
        <f t="shared" si="0"/>
        <v>720156.68</v>
      </c>
      <c r="K5" s="11">
        <f t="shared" si="0"/>
        <v>574944.97</v>
      </c>
      <c r="L5" s="11">
        <f t="shared" si="0"/>
        <v>581079.32999999996</v>
      </c>
      <c r="M5" s="11">
        <f t="shared" si="0"/>
        <v>982432.35</v>
      </c>
      <c r="N5" s="11">
        <f>SUM(B5:M5)</f>
        <v>6601006.3099999996</v>
      </c>
    </row>
    <row r="6" spans="1:14" ht="13.2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3.2" x14ac:dyDescent="0.25">
      <c r="A7" s="4" t="s">
        <v>18</v>
      </c>
      <c r="B7" s="5">
        <v>75821.19</v>
      </c>
      <c r="C7" s="5">
        <v>84324.49</v>
      </c>
      <c r="D7" s="5">
        <v>16921.2</v>
      </c>
      <c r="E7" s="5">
        <v>9888.11</v>
      </c>
      <c r="F7" s="5">
        <v>85440.92</v>
      </c>
      <c r="G7" s="5">
        <v>35257.839999999997</v>
      </c>
      <c r="H7" s="5">
        <v>9180.56</v>
      </c>
      <c r="I7" s="5">
        <v>87181.24</v>
      </c>
      <c r="J7" s="5">
        <v>46742.97</v>
      </c>
      <c r="K7" s="5">
        <v>63661.36</v>
      </c>
      <c r="L7" s="5">
        <v>66407.97</v>
      </c>
      <c r="M7" s="5">
        <v>14022.05</v>
      </c>
      <c r="N7" s="5">
        <f>SUM(B7:M7)</f>
        <v>594849.9</v>
      </c>
    </row>
    <row r="8" spans="1:14" ht="13.2" x14ac:dyDescent="0.25">
      <c r="A8" s="4" t="s">
        <v>19</v>
      </c>
      <c r="B8" s="5">
        <v>252484.88</v>
      </c>
      <c r="C8" s="5">
        <v>915048.15</v>
      </c>
      <c r="D8" s="5">
        <v>410348.02</v>
      </c>
      <c r="E8" s="5">
        <v>837457.6</v>
      </c>
      <c r="F8" s="5">
        <v>436551.57</v>
      </c>
      <c r="G8" s="5">
        <v>899883.13</v>
      </c>
      <c r="H8" s="5">
        <v>294786.90000000002</v>
      </c>
      <c r="I8" s="5">
        <v>296628.53999999998</v>
      </c>
      <c r="J8" s="5">
        <v>329947.84999999998</v>
      </c>
      <c r="K8" s="5">
        <v>589740.85</v>
      </c>
      <c r="L8" s="5">
        <v>893674.33</v>
      </c>
      <c r="M8" s="5">
        <v>512021.3</v>
      </c>
      <c r="N8" s="5">
        <f>SUM(B8:M8)</f>
        <v>6668573.1200000001</v>
      </c>
    </row>
    <row r="9" spans="1:14" ht="13.2" x14ac:dyDescent="0.25">
      <c r="A9" s="4" t="s">
        <v>20</v>
      </c>
      <c r="B9" s="5">
        <v>597.02</v>
      </c>
      <c r="C9" s="5">
        <v>177.88</v>
      </c>
      <c r="D9" s="5">
        <v>802.09</v>
      </c>
      <c r="E9" s="5">
        <v>55.76</v>
      </c>
      <c r="F9" s="5">
        <v>126.3</v>
      </c>
      <c r="G9" s="5">
        <v>547.5</v>
      </c>
      <c r="H9" s="5">
        <v>101.51</v>
      </c>
      <c r="I9" s="5">
        <v>720.18</v>
      </c>
      <c r="J9" s="5">
        <v>510.35</v>
      </c>
      <c r="K9" s="5">
        <v>263.98</v>
      </c>
      <c r="L9" s="5">
        <v>893.78</v>
      </c>
      <c r="M9" s="5">
        <v>859.44</v>
      </c>
      <c r="N9" s="5">
        <f>SUM(B9:M9)</f>
        <v>5655.79</v>
      </c>
    </row>
    <row r="10" spans="1:14" ht="13.2" x14ac:dyDescent="0.25">
      <c r="A10" s="4" t="s">
        <v>21</v>
      </c>
      <c r="B10" s="5">
        <v>965.6</v>
      </c>
      <c r="C10" s="5">
        <v>601.61</v>
      </c>
      <c r="D10" s="5">
        <v>765.35</v>
      </c>
      <c r="E10" s="5">
        <v>614.58000000000004</v>
      </c>
      <c r="F10" s="5">
        <v>311.95999999999998</v>
      </c>
      <c r="G10" s="5">
        <v>238.89</v>
      </c>
      <c r="H10" s="5">
        <v>450.31</v>
      </c>
      <c r="I10" s="5">
        <v>560.29999999999995</v>
      </c>
      <c r="J10" s="5">
        <v>645.27</v>
      </c>
      <c r="K10" s="5">
        <v>226.05</v>
      </c>
      <c r="L10" s="5">
        <v>959.62</v>
      </c>
      <c r="M10" s="5">
        <v>247.51</v>
      </c>
      <c r="N10" s="5">
        <f>SUM(B10:M10)</f>
        <v>6587.05</v>
      </c>
    </row>
    <row r="11" spans="1:14" ht="13.2" x14ac:dyDescent="0.25">
      <c r="A11" s="10" t="s">
        <v>22</v>
      </c>
      <c r="B11" s="11">
        <f t="shared" ref="B11:M11" si="1">SUM(B7:B10)</f>
        <v>329868.69</v>
      </c>
      <c r="C11" s="11">
        <f t="shared" si="1"/>
        <v>1000152.13</v>
      </c>
      <c r="D11" s="11">
        <f t="shared" si="1"/>
        <v>428836.66</v>
      </c>
      <c r="E11" s="11">
        <f t="shared" si="1"/>
        <v>848016.05</v>
      </c>
      <c r="F11" s="11">
        <f t="shared" si="1"/>
        <v>522430.75</v>
      </c>
      <c r="G11" s="11">
        <f t="shared" si="1"/>
        <v>935927.36</v>
      </c>
      <c r="H11" s="11">
        <f t="shared" si="1"/>
        <v>304519.28000000003</v>
      </c>
      <c r="I11" s="11">
        <f t="shared" si="1"/>
        <v>385090.26</v>
      </c>
      <c r="J11" s="11">
        <f t="shared" si="1"/>
        <v>377846.44</v>
      </c>
      <c r="K11" s="11">
        <f t="shared" si="1"/>
        <v>653892.24</v>
      </c>
      <c r="L11" s="11">
        <f t="shared" si="1"/>
        <v>961935.7</v>
      </c>
      <c r="M11" s="11">
        <f t="shared" si="1"/>
        <v>527150.30000000005</v>
      </c>
      <c r="N11" s="11">
        <f>SUM(B11:M11)</f>
        <v>7275665.8600000003</v>
      </c>
    </row>
    <row r="12" spans="1:14" ht="13.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3.8" thickBot="1" x14ac:dyDescent="0.3">
      <c r="A13" s="13" t="s">
        <v>23</v>
      </c>
      <c r="B13" s="12">
        <f t="shared" ref="B13:M13" si="2">B5-B11</f>
        <v>456243.42</v>
      </c>
      <c r="C13" s="12">
        <f t="shared" si="2"/>
        <v>-381290.04</v>
      </c>
      <c r="D13" s="12">
        <f t="shared" si="2"/>
        <v>-110381.09</v>
      </c>
      <c r="E13" s="12">
        <f t="shared" si="2"/>
        <v>-573356.51</v>
      </c>
      <c r="F13" s="12">
        <f t="shared" si="2"/>
        <v>-80982.59</v>
      </c>
      <c r="G13" s="12">
        <f t="shared" si="2"/>
        <v>-331302.88</v>
      </c>
      <c r="H13" s="12">
        <f t="shared" si="2"/>
        <v>-18594.43</v>
      </c>
      <c r="I13" s="12">
        <f t="shared" si="2"/>
        <v>27215.919999999998</v>
      </c>
      <c r="J13" s="12">
        <f t="shared" si="2"/>
        <v>342310.24</v>
      </c>
      <c r="K13" s="12">
        <f t="shared" si="2"/>
        <v>-78947.27</v>
      </c>
      <c r="L13" s="12">
        <f t="shared" si="2"/>
        <v>-380856.37</v>
      </c>
      <c r="M13" s="12">
        <f t="shared" si="2"/>
        <v>455282.05</v>
      </c>
      <c r="N13" s="12">
        <f>SUM(B13:M13)</f>
        <v>-674659.55</v>
      </c>
    </row>
    <row r="20" spans="1:2" x14ac:dyDescent="0.25">
      <c r="A20" s="1"/>
      <c r="B20" s="3"/>
    </row>
    <row r="21" spans="1:2" x14ac:dyDescent="0.25">
      <c r="A21" s="1"/>
      <c r="B21" s="3"/>
    </row>
    <row r="22" spans="1:2" x14ac:dyDescent="0.25">
      <c r="A22" s="1"/>
      <c r="B22" s="3"/>
    </row>
    <row r="23" spans="1:2" x14ac:dyDescent="0.25">
      <c r="A23" s="1"/>
      <c r="B23" s="3"/>
    </row>
    <row r="24" spans="1:2" x14ac:dyDescent="0.25">
      <c r="A24" s="1"/>
      <c r="B24" s="3"/>
    </row>
    <row r="25" spans="1:2" x14ac:dyDescent="0.25">
      <c r="A25" s="1"/>
      <c r="B25" s="3"/>
    </row>
    <row r="26" spans="1:2" x14ac:dyDescent="0.25">
      <c r="A26" s="1"/>
      <c r="B26" s="3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Stockholm</vt:lpstr>
      <vt:lpstr>Data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2007-10-04T20:26:58Z</dcterms:created>
  <dcterms:modified xsi:type="dcterms:W3CDTF">2016-07-28T09:20:17Z</dcterms:modified>
</cp:coreProperties>
</file>